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КПК1014040!$A$1:$BM$103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<sst xmlns="http://schemas.openxmlformats.org/spreadsheetml/2006/main" count="192" uniqueCount="130">
  <si>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</si>
  <si>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</si>
  <si>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</si>
  <si>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</si>
  <si>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</si>
  <si>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</si>
  <si>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</si>
  <si>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</si>
  <si>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</si>
  <si>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</si>
  <si>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</si>
  <si>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</si>
  <si>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</si>
  <si>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</si>
  <si>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</si>
  <si>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</si>
  <si>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</si>
  <si>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</si>
  <si>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</si>
  <si>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</si>
  <si>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</si>
  <si>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</si>
  <si>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</si>
  <si>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</si>
  <si>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</si>
  <si>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</si>
  <si>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</si>
  <si>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</si>
  <si>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</si>
  <si>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</si>
  <si>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</si>
  <si>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</si>
  <si>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</si>
  <si>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</si>
  <si>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</si>
  <si>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</si>
  <si>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</si>
  <si>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</si>
  <si>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</si>
  <si>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</si>
  <si>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</si>
  <si>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</si>
  <si>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</si>
  <si>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</si>
  <si>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</si>
  <si>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</si>
  <si>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</si>
  <si>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</si>
  <si>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</si>
  <si>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</si>
  <si>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</si>
  <si>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</si>
  <si>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</si>
  <si>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</si>
  <si>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</si>
  <si>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</si>
  <si>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</si>
  <si>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</si>
  <si>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</si>
  <si>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</si>
  <si>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</si>
  <si>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</si>
  <si>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</si>
  <si>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</si>
  <si>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</si>
  <si>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забезпечнення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</si>
  <si>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</si>
  <si>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</si>
  <si>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</si>
  <si>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</si>
  <si>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</si>
  <si>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</si>
  <si>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</si>
  <si>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</si>
  <si>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</si>
  <si>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</si>
  <si>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</si>
  <si>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</si>
  <si>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площа приміщень</t>
  </si>
  <si>
    <t>м.кв.</t>
  </si>
  <si>
    <t>Звітність форма</t>
  </si>
  <si>
    <t>видатки загального фонду на забезпечення діяльності музеїв</t>
  </si>
  <si>
    <t>тис.грн.</t>
  </si>
  <si>
    <t>кошторис</t>
  </si>
  <si>
    <t>продукту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</si>
  <si>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</si>
  <si>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</si>
  <si>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</si>
  <si>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</si>
  <si>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у тому числі буде експонуватись у плановому періоді</t>
  </si>
  <si>
    <t>кількість відвідувачів музеїв</t>
  </si>
  <si>
    <t>осіб</t>
  </si>
  <si>
    <t xml:space="preserve"> у тому числі: безкоштовно</t>
  </si>
  <si>
    <t xml:space="preserve"> у тому числі: за реалізованими квитками</t>
  </si>
  <si>
    <t>плановий обсяг доходів музеїв</t>
  </si>
  <si>
    <t xml:space="preserve"> у тому числі доходи від реалізації квитків</t>
  </si>
  <si>
    <t>кількість реалізованих квитків</t>
  </si>
  <si>
    <t>шт.</t>
  </si>
  <si>
    <t>розрахунок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</si>
  <si>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</si>
  <si>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</si>
  <si>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</si>
  <si>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</si>
  <si>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середні витрати на одного відвідувача</t>
  </si>
  <si>
    <t>середні витрати на 1 кв. м виставкової площі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</si>
  <si>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</si>
  <si>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</si>
  <si>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</si>
  <si>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</si>
  <si>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Закон України "Про музеї та музейну справу";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745,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</si>
  <si>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</si>
  <si>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</si>
  <si>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29.01.2025</t>
  </si>
  <si>
    <t>8/01-05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</si>
  <si>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</si>
  <si>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</si>
  <si>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</si>
  <si>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</si>
  <si>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</si>
  <si>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М.В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</si>
  <si>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</si>
  <si>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</si>
  <si>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</si>
  <si>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</si>
  <si>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</si>
  <si>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1014040</t>
  </si>
  <si>
    <t>Забезпечення діяльності музеїв i виставок</t>
  </si>
  <si>
    <t>1010000</t>
  </si>
  <si>
    <t>4040</t>
  </si>
  <si>
    <t>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</si>
</sst>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1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4" t="s">
        <v>34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15" customHeight="1" x14ac:dyDescent="0.2">
      <c r="AO3" s="62" t="s">
        <v>114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">
      <c r="AO4" s="82" t="s">
        <v>115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 x14ac:dyDescent="0.2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</row>
    <row r="7" spans="1:77" ht="12.75" customHeight="1" x14ac:dyDescent="0.2">
      <c r="AO7" s="117" t="s">
        <v>112</v>
      </c>
      <c r="AP7" s="63"/>
      <c r="AQ7" s="63"/>
      <c r="AR7" s="63"/>
      <c r="AS7" s="63"/>
      <c r="AT7" s="63"/>
      <c r="AU7" s="63"/>
      <c r="AV7" s="1" t="s">
        <v>61</v>
      </c>
      <c r="AW7" s="117" t="s">
        <v>113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124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111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1" t="s">
        <v>115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109" t="s">
        <v>121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2" t="s">
        <v>54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2" t="s">
        <v>53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127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1" t="s">
        <v>115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9" t="s">
        <v>121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2" t="s">
        <v>54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2" t="s">
        <v>53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125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128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129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4" t="s">
        <v>126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9" t="s">
        <v>122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2" t="s">
        <v>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2" t="s">
        <v>58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8" t="s">
        <v>49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9">
        <v>1491500</v>
      </c>
      <c r="V22" s="79"/>
      <c r="W22" s="79"/>
      <c r="X22" s="79"/>
      <c r="Y22" s="79"/>
      <c r="Z22" s="79"/>
      <c r="AA22" s="79"/>
      <c r="AB22" s="79"/>
      <c r="AC22" s="79"/>
      <c r="AD22" s="79"/>
      <c r="AE22" s="105" t="s">
        <v>50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9">
        <v>1486500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62</v>
      </c>
      <c r="B23" s="61"/>
      <c r="C23" s="61"/>
      <c r="D23" s="61"/>
      <c r="E23" s="61"/>
      <c r="F23" s="61"/>
      <c r="G23" s="61"/>
      <c r="H23" s="61"/>
      <c r="I23" s="79">
        <v>5000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0" t="s">
        <v>36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141.75" customHeight="1" x14ac:dyDescent="0.2">
      <c r="A26" s="103" t="s">
        <v>109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7" t="s">
        <v>7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5" t="s">
        <v>64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103" t="s">
        <v>110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38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7" t="s">
        <v>7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123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88" t="s">
        <v>25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91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6" t="s">
        <v>7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6" t="s">
        <v>8</v>
      </c>
      <c r="AD48" s="96"/>
      <c r="AE48" s="96"/>
      <c r="AF48" s="96"/>
      <c r="AG48" s="96"/>
      <c r="AH48" s="96"/>
      <c r="AI48" s="96"/>
      <c r="AJ48" s="96"/>
      <c r="AK48" s="96" t="s">
        <v>9</v>
      </c>
      <c r="AL48" s="96"/>
      <c r="AM48" s="96"/>
      <c r="AN48" s="96"/>
      <c r="AO48" s="96"/>
      <c r="AP48" s="96"/>
      <c r="AQ48" s="96"/>
      <c r="AR48" s="96"/>
      <c r="AS48" s="44" t="s">
        <v>10</v>
      </c>
      <c r="AT48" s="96"/>
      <c r="AU48" s="96"/>
      <c r="AV48" s="96"/>
      <c r="AW48" s="96"/>
      <c r="AX48" s="96"/>
      <c r="AY48" s="96"/>
      <c r="AZ48" s="9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39">
        <v>1486500</v>
      </c>
      <c r="AD49" s="39"/>
      <c r="AE49" s="39"/>
      <c r="AF49" s="39"/>
      <c r="AG49" s="39"/>
      <c r="AH49" s="39"/>
      <c r="AI49" s="39"/>
      <c r="AJ49" s="39"/>
      <c r="AK49" s="39">
        <v>5000</v>
      </c>
      <c r="AL49" s="39"/>
      <c r="AM49" s="39"/>
      <c r="AN49" s="39"/>
      <c r="AO49" s="39"/>
      <c r="AP49" s="39"/>
      <c r="AQ49" s="39"/>
      <c r="AR49" s="39"/>
      <c r="AS49" s="39">
        <f>AC49+AK49</f>
        <v>1491500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3" t="s">
        <v>67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50">
        <v>1486500</v>
      </c>
      <c r="AD50" s="50"/>
      <c r="AE50" s="50"/>
      <c r="AF50" s="50"/>
      <c r="AG50" s="50"/>
      <c r="AH50" s="50"/>
      <c r="AI50" s="50"/>
      <c r="AJ50" s="50"/>
      <c r="AK50" s="50">
        <v>5000</v>
      </c>
      <c r="AL50" s="50"/>
      <c r="AM50" s="50"/>
      <c r="AN50" s="50"/>
      <c r="AO50" s="50"/>
      <c r="AP50" s="50"/>
      <c r="AQ50" s="50"/>
      <c r="AR50" s="50"/>
      <c r="AS50" s="50">
        <f>AC50+AK50</f>
        <v>1491500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0" t="s">
        <v>41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</row>
    <row r="53" spans="1:79" ht="15" customHeight="1" x14ac:dyDescent="0.2">
      <c r="A53" s="85" t="s">
        <v>123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88" t="s">
        <v>33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7" t="s">
        <v>7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96" t="s">
        <v>8</v>
      </c>
      <c r="AC57" s="96"/>
      <c r="AD57" s="96"/>
      <c r="AE57" s="96"/>
      <c r="AF57" s="96"/>
      <c r="AG57" s="96"/>
      <c r="AH57" s="96"/>
      <c r="AI57" s="96"/>
      <c r="AJ57" s="96" t="s">
        <v>9</v>
      </c>
      <c r="AK57" s="96"/>
      <c r="AL57" s="96"/>
      <c r="AM57" s="96"/>
      <c r="AN57" s="96"/>
      <c r="AO57" s="96"/>
      <c r="AP57" s="96"/>
      <c r="AQ57" s="96"/>
      <c r="AR57" s="96" t="s">
        <v>10</v>
      </c>
      <c r="AS57" s="96"/>
      <c r="AT57" s="96"/>
      <c r="AU57" s="96"/>
      <c r="AV57" s="96"/>
      <c r="AW57" s="96"/>
      <c r="AX57" s="96"/>
      <c r="AY57" s="96"/>
      <c r="CA57" s="1" t="s">
        <v>15</v>
      </c>
    </row>
    <row r="58" spans="1:79" ht="25.5" customHeight="1" x14ac:dyDescent="0.2">
      <c r="A58" s="40">
        <v>1</v>
      </c>
      <c r="B58" s="40"/>
      <c r="C58" s="40"/>
      <c r="D58" s="75" t="s">
        <v>68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39">
        <v>1486500</v>
      </c>
      <c r="AC58" s="39"/>
      <c r="AD58" s="39"/>
      <c r="AE58" s="39"/>
      <c r="AF58" s="39"/>
      <c r="AG58" s="39"/>
      <c r="AH58" s="39"/>
      <c r="AI58" s="39"/>
      <c r="AJ58" s="39">
        <v>5000</v>
      </c>
      <c r="AK58" s="39"/>
      <c r="AL58" s="39"/>
      <c r="AM58" s="39"/>
      <c r="AN58" s="39"/>
      <c r="AO58" s="39"/>
      <c r="AP58" s="39"/>
      <c r="AQ58" s="39"/>
      <c r="AR58" s="39">
        <f>AB58+AJ58</f>
        <v>1491500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53" t="s">
        <v>26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50">
        <v>1486500</v>
      </c>
      <c r="AC59" s="50"/>
      <c r="AD59" s="50"/>
      <c r="AE59" s="50"/>
      <c r="AF59" s="50"/>
      <c r="AG59" s="50"/>
      <c r="AH59" s="50"/>
      <c r="AI59" s="50"/>
      <c r="AJ59" s="50">
        <v>5000</v>
      </c>
      <c r="AK59" s="50"/>
      <c r="AL59" s="50"/>
      <c r="AM59" s="50"/>
      <c r="AN59" s="50"/>
      <c r="AO59" s="50"/>
      <c r="AP59" s="50"/>
      <c r="AQ59" s="50"/>
      <c r="AR59" s="50">
        <f>AB59+AJ59</f>
        <v>1491500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1" t="s">
        <v>42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 x14ac:dyDescent="0.2">
      <c r="A62" s="56" t="s">
        <v>27</v>
      </c>
      <c r="B62" s="56"/>
      <c r="C62" s="56"/>
      <c r="D62" s="56"/>
      <c r="E62" s="56"/>
      <c r="F62" s="56"/>
      <c r="G62" s="57" t="s">
        <v>43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6" t="s">
        <v>2</v>
      </c>
      <c r="AA62" s="56"/>
      <c r="AB62" s="56"/>
      <c r="AC62" s="56"/>
      <c r="AD62" s="56"/>
      <c r="AE62" s="56" t="s">
        <v>1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7" t="s">
        <v>28</v>
      </c>
      <c r="AP62" s="58"/>
      <c r="AQ62" s="58"/>
      <c r="AR62" s="58"/>
      <c r="AS62" s="58"/>
      <c r="AT62" s="58"/>
      <c r="AU62" s="58"/>
      <c r="AV62" s="59"/>
      <c r="AW62" s="57" t="s">
        <v>29</v>
      </c>
      <c r="AX62" s="58"/>
      <c r="AY62" s="58"/>
      <c r="AZ62" s="58"/>
      <c r="BA62" s="58"/>
      <c r="BB62" s="58"/>
      <c r="BC62" s="58"/>
      <c r="BD62" s="59"/>
      <c r="BE62" s="57" t="s">
        <v>26</v>
      </c>
      <c r="BF62" s="58"/>
      <c r="BG62" s="58"/>
      <c r="BH62" s="58"/>
      <c r="BI62" s="58"/>
      <c r="BJ62" s="58"/>
      <c r="BK62" s="58"/>
      <c r="BL62" s="59"/>
    </row>
    <row r="63" spans="1:79" ht="15.75" customHeight="1" x14ac:dyDescent="0.2">
      <c r="A63" s="56">
        <v>1</v>
      </c>
      <c r="B63" s="56"/>
      <c r="C63" s="56"/>
      <c r="D63" s="56"/>
      <c r="E63" s="56"/>
      <c r="F63" s="56"/>
      <c r="G63" s="57">
        <v>2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6">
        <v>3</v>
      </c>
      <c r="AA63" s="56"/>
      <c r="AB63" s="56"/>
      <c r="AC63" s="56"/>
      <c r="AD63" s="56"/>
      <c r="AE63" s="56">
        <v>4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56">
        <v>5</v>
      </c>
      <c r="AP63" s="56"/>
      <c r="AQ63" s="56"/>
      <c r="AR63" s="56"/>
      <c r="AS63" s="56"/>
      <c r="AT63" s="56"/>
      <c r="AU63" s="56"/>
      <c r="AV63" s="56"/>
      <c r="AW63" s="56">
        <v>6</v>
      </c>
      <c r="AX63" s="56"/>
      <c r="AY63" s="56"/>
      <c r="AZ63" s="56"/>
      <c r="BA63" s="56"/>
      <c r="BB63" s="56"/>
      <c r="BC63" s="56"/>
      <c r="BD63" s="56"/>
      <c r="BE63" s="56">
        <v>7</v>
      </c>
      <c r="BF63" s="56"/>
      <c r="BG63" s="56"/>
      <c r="BH63" s="56"/>
      <c r="BI63" s="56"/>
      <c r="BJ63" s="56"/>
      <c r="BK63" s="56"/>
      <c r="BL63" s="56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7" t="s">
        <v>7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40" t="s">
        <v>19</v>
      </c>
      <c r="AA64" s="40"/>
      <c r="AB64" s="40"/>
      <c r="AC64" s="40"/>
      <c r="AD64" s="40"/>
      <c r="AE64" s="86" t="s">
        <v>31</v>
      </c>
      <c r="AF64" s="86"/>
      <c r="AG64" s="86"/>
      <c r="AH64" s="86"/>
      <c r="AI64" s="86"/>
      <c r="AJ64" s="86"/>
      <c r="AK64" s="86"/>
      <c r="AL64" s="86"/>
      <c r="AM64" s="86"/>
      <c r="AN64" s="87"/>
      <c r="AO64" s="96" t="s">
        <v>8</v>
      </c>
      <c r="AP64" s="96"/>
      <c r="AQ64" s="96"/>
      <c r="AR64" s="96"/>
      <c r="AS64" s="96"/>
      <c r="AT64" s="96"/>
      <c r="AU64" s="96"/>
      <c r="AV64" s="96"/>
      <c r="AW64" s="96" t="s">
        <v>30</v>
      </c>
      <c r="AX64" s="96"/>
      <c r="AY64" s="96"/>
      <c r="AZ64" s="96"/>
      <c r="BA64" s="96"/>
      <c r="BB64" s="96"/>
      <c r="BC64" s="96"/>
      <c r="BD64" s="96"/>
      <c r="BE64" s="96" t="s">
        <v>70</v>
      </c>
      <c r="BF64" s="96"/>
      <c r="BG64" s="96"/>
      <c r="BH64" s="96"/>
      <c r="BI64" s="96"/>
      <c r="BJ64" s="96"/>
      <c r="BK64" s="96"/>
      <c r="BL64" s="96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9"/>
      <c r="AA65" s="49"/>
      <c r="AB65" s="49"/>
      <c r="AC65" s="49"/>
      <c r="AD65" s="49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1" t="s">
        <v>73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1" t="s">
        <v>73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2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1" t="s">
        <v>73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2.5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2.5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51" t="s">
        <v>73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39">
        <v>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51" t="s">
        <v>73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39">
        <v>8.5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8.5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6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557.5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557.5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7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83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1486.5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1486.5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12.75" customHeight="1" x14ac:dyDescent="0.2">
      <c r="A74" s="40">
        <v>8</v>
      </c>
      <c r="B74" s="40"/>
      <c r="C74" s="40"/>
      <c r="D74" s="40"/>
      <c r="E74" s="40"/>
      <c r="F74" s="40"/>
      <c r="G74" s="41" t="s">
        <v>85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40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9</v>
      </c>
      <c r="B75" s="40"/>
      <c r="C75" s="40"/>
      <c r="D75" s="40"/>
      <c r="E75" s="40"/>
      <c r="F75" s="40"/>
      <c r="G75" s="41" t="s">
        <v>86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80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67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67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10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88</v>
      </c>
      <c r="AA76" s="44"/>
      <c r="AB76" s="44"/>
      <c r="AC76" s="44"/>
      <c r="AD76" s="44"/>
      <c r="AE76" s="41" t="s">
        <v>80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13.4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13.4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11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5.2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5.2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12</v>
      </c>
      <c r="B78" s="40"/>
      <c r="C78" s="40"/>
      <c r="D78" s="40"/>
      <c r="E78" s="40"/>
      <c r="F78" s="40"/>
      <c r="G78" s="41" t="s">
        <v>90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91</v>
      </c>
      <c r="AA78" s="44"/>
      <c r="AB78" s="44"/>
      <c r="AC78" s="44"/>
      <c r="AD78" s="44"/>
      <c r="AE78" s="41" t="s">
        <v>80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900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900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13</v>
      </c>
      <c r="B79" s="40"/>
      <c r="C79" s="40"/>
      <c r="D79" s="40"/>
      <c r="E79" s="40"/>
      <c r="F79" s="40"/>
      <c r="G79" s="41" t="s">
        <v>92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91</v>
      </c>
      <c r="AA79" s="44"/>
      <c r="AB79" s="44"/>
      <c r="AC79" s="44"/>
      <c r="AD79" s="44"/>
      <c r="AE79" s="41" t="s">
        <v>80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1500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1500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14</v>
      </c>
      <c r="B80" s="40"/>
      <c r="C80" s="40"/>
      <c r="D80" s="40"/>
      <c r="E80" s="40"/>
      <c r="F80" s="40"/>
      <c r="G80" s="41" t="s">
        <v>93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91</v>
      </c>
      <c r="AA80" s="44"/>
      <c r="AB80" s="44"/>
      <c r="AC80" s="44"/>
      <c r="AD80" s="44"/>
      <c r="AE80" s="41" t="s">
        <v>80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600</v>
      </c>
      <c r="AX80" s="39"/>
      <c r="AY80" s="39"/>
      <c r="AZ80" s="39"/>
      <c r="BA80" s="39"/>
      <c r="BB80" s="39"/>
      <c r="BC80" s="39"/>
      <c r="BD80" s="39"/>
      <c r="BE80" s="39">
        <v>600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15</v>
      </c>
      <c r="B81" s="40"/>
      <c r="C81" s="40"/>
      <c r="D81" s="40"/>
      <c r="E81" s="40"/>
      <c r="F81" s="40"/>
      <c r="G81" s="41" t="s">
        <v>94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82</v>
      </c>
      <c r="AA81" s="44"/>
      <c r="AB81" s="44"/>
      <c r="AC81" s="44"/>
      <c r="AD81" s="44"/>
      <c r="AE81" s="41" t="s">
        <v>83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5000</v>
      </c>
      <c r="AX81" s="39"/>
      <c r="AY81" s="39"/>
      <c r="AZ81" s="39"/>
      <c r="BA81" s="39"/>
      <c r="BB81" s="39"/>
      <c r="BC81" s="39"/>
      <c r="BD81" s="39"/>
      <c r="BE81" s="39">
        <v>5000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16</v>
      </c>
      <c r="B82" s="40"/>
      <c r="C82" s="40"/>
      <c r="D82" s="40"/>
      <c r="E82" s="40"/>
      <c r="F82" s="40"/>
      <c r="G82" s="41" t="s">
        <v>95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82</v>
      </c>
      <c r="AA82" s="44"/>
      <c r="AB82" s="44"/>
      <c r="AC82" s="44"/>
      <c r="AD82" s="44"/>
      <c r="AE82" s="41" t="s">
        <v>83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5000</v>
      </c>
      <c r="AX82" s="39"/>
      <c r="AY82" s="39"/>
      <c r="AZ82" s="39"/>
      <c r="BA82" s="39"/>
      <c r="BB82" s="39"/>
      <c r="BC82" s="39"/>
      <c r="BD82" s="39"/>
      <c r="BE82" s="39">
        <v>5000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17</v>
      </c>
      <c r="B83" s="40"/>
      <c r="C83" s="40"/>
      <c r="D83" s="40"/>
      <c r="E83" s="40"/>
      <c r="F83" s="40"/>
      <c r="G83" s="41" t="s">
        <v>96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97</v>
      </c>
      <c r="AA83" s="44"/>
      <c r="AB83" s="44"/>
      <c r="AC83" s="44"/>
      <c r="AD83" s="44"/>
      <c r="AE83" s="41" t="s">
        <v>98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75</v>
      </c>
      <c r="AX83" s="39"/>
      <c r="AY83" s="39"/>
      <c r="AZ83" s="39"/>
      <c r="BA83" s="39"/>
      <c r="BB83" s="39"/>
      <c r="BC83" s="39"/>
      <c r="BD83" s="39"/>
      <c r="BE83" s="39">
        <v>75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5">
        <v>0</v>
      </c>
      <c r="B84" s="45"/>
      <c r="C84" s="45"/>
      <c r="D84" s="45"/>
      <c r="E84" s="45"/>
      <c r="F84" s="45"/>
      <c r="G84" s="46" t="s">
        <v>99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ht="25.5" customHeight="1" x14ac:dyDescent="0.2">
      <c r="A85" s="40">
        <v>18</v>
      </c>
      <c r="B85" s="40"/>
      <c r="C85" s="40"/>
      <c r="D85" s="40"/>
      <c r="E85" s="40"/>
      <c r="F85" s="40"/>
      <c r="G85" s="41" t="s">
        <v>100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101</v>
      </c>
      <c r="AA85" s="44"/>
      <c r="AB85" s="44"/>
      <c r="AC85" s="44"/>
      <c r="AD85" s="44"/>
      <c r="AE85" s="41" t="s">
        <v>102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8.5</v>
      </c>
      <c r="AX85" s="39"/>
      <c r="AY85" s="39"/>
      <c r="AZ85" s="39"/>
      <c r="BA85" s="39"/>
      <c r="BB85" s="39"/>
      <c r="BC85" s="39"/>
      <c r="BD85" s="39"/>
      <c r="BE85" s="39">
        <v>8.5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19</v>
      </c>
      <c r="B86" s="40"/>
      <c r="C86" s="40"/>
      <c r="D86" s="40"/>
      <c r="E86" s="40"/>
      <c r="F86" s="40"/>
      <c r="G86" s="41" t="s">
        <v>103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101</v>
      </c>
      <c r="AA86" s="44"/>
      <c r="AB86" s="44"/>
      <c r="AC86" s="44"/>
      <c r="AD86" s="44"/>
      <c r="AE86" s="41" t="s">
        <v>98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991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991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20</v>
      </c>
      <c r="B87" s="40"/>
      <c r="C87" s="40"/>
      <c r="D87" s="40"/>
      <c r="E87" s="40"/>
      <c r="F87" s="40"/>
      <c r="G87" s="41" t="s">
        <v>104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101</v>
      </c>
      <c r="AA87" s="44"/>
      <c r="AB87" s="44"/>
      <c r="AC87" s="44"/>
      <c r="AD87" s="44"/>
      <c r="AE87" s="41" t="s">
        <v>98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2666</v>
      </c>
      <c r="AP87" s="39"/>
      <c r="AQ87" s="39"/>
      <c r="AR87" s="39"/>
      <c r="AS87" s="39"/>
      <c r="AT87" s="39"/>
      <c r="AU87" s="39"/>
      <c r="AV87" s="39"/>
      <c r="AW87" s="39">
        <v>9</v>
      </c>
      <c r="AX87" s="39"/>
      <c r="AY87" s="39"/>
      <c r="AZ87" s="39"/>
      <c r="BA87" s="39"/>
      <c r="BB87" s="39"/>
      <c r="BC87" s="39"/>
      <c r="BD87" s="39"/>
      <c r="BE87" s="39">
        <v>2675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 x14ac:dyDescent="0.2">
      <c r="A88" s="45">
        <v>0</v>
      </c>
      <c r="B88" s="45"/>
      <c r="C88" s="45"/>
      <c r="D88" s="45"/>
      <c r="E88" s="45"/>
      <c r="F88" s="45"/>
      <c r="G88" s="46" t="s">
        <v>105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/>
      <c r="AA88" s="49"/>
      <c r="AB88" s="49"/>
      <c r="AC88" s="49"/>
      <c r="AD88" s="49"/>
      <c r="AE88" s="46"/>
      <c r="AF88" s="47"/>
      <c r="AG88" s="47"/>
      <c r="AH88" s="47"/>
      <c r="AI88" s="47"/>
      <c r="AJ88" s="47"/>
      <c r="AK88" s="47"/>
      <c r="AL88" s="47"/>
      <c r="AM88" s="47"/>
      <c r="AN88" s="48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</row>
    <row r="89" spans="1:64" ht="25.5" customHeight="1" x14ac:dyDescent="0.2">
      <c r="A89" s="40">
        <v>21</v>
      </c>
      <c r="B89" s="40"/>
      <c r="C89" s="40"/>
      <c r="D89" s="40"/>
      <c r="E89" s="40"/>
      <c r="F89" s="40"/>
      <c r="G89" s="41" t="s">
        <v>106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107</v>
      </c>
      <c r="AA89" s="44"/>
      <c r="AB89" s="44"/>
      <c r="AC89" s="44"/>
      <c r="AD89" s="44"/>
      <c r="AE89" s="41" t="s">
        <v>98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108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108</v>
      </c>
      <c r="BF89" s="39"/>
      <c r="BG89" s="39"/>
      <c r="BH89" s="39"/>
      <c r="BI89" s="39"/>
      <c r="BJ89" s="39"/>
      <c r="BK89" s="39"/>
      <c r="BL89" s="39"/>
    </row>
    <row r="90" spans="1:64" ht="25.5" customHeight="1" x14ac:dyDescent="0.2">
      <c r="A90" s="40">
        <v>22</v>
      </c>
      <c r="B90" s="40"/>
      <c r="C90" s="40"/>
      <c r="D90" s="40"/>
      <c r="E90" s="40"/>
      <c r="F90" s="40"/>
      <c r="G90" s="41" t="s">
        <v>108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107</v>
      </c>
      <c r="AA90" s="44"/>
      <c r="AB90" s="44"/>
      <c r="AC90" s="44"/>
      <c r="AD90" s="44"/>
      <c r="AE90" s="41" t="s">
        <v>98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150</v>
      </c>
      <c r="AP90" s="39"/>
      <c r="AQ90" s="39"/>
      <c r="AR90" s="39"/>
      <c r="AS90" s="39"/>
      <c r="AT90" s="39"/>
      <c r="AU90" s="39"/>
      <c r="AV90" s="39"/>
      <c r="AW90" s="39">
        <v>100</v>
      </c>
      <c r="AX90" s="39"/>
      <c r="AY90" s="39"/>
      <c r="AZ90" s="39"/>
      <c r="BA90" s="39"/>
      <c r="BB90" s="39"/>
      <c r="BC90" s="39"/>
      <c r="BD90" s="39"/>
      <c r="BE90" s="39">
        <v>250</v>
      </c>
      <c r="BF90" s="39"/>
      <c r="BG90" s="39"/>
      <c r="BH90" s="39"/>
      <c r="BI90" s="39"/>
      <c r="BJ90" s="39"/>
      <c r="BK90" s="39"/>
      <c r="BL90" s="39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66" t="s">
        <v>117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5"/>
      <c r="AO93" s="69" t="s">
        <v>119</v>
      </c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</row>
    <row r="94" spans="1:64" x14ac:dyDescent="0.2">
      <c r="W94" s="60" t="s">
        <v>5</v>
      </c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O94" s="60" t="s">
        <v>63</v>
      </c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</row>
    <row r="95" spans="1:64" ht="15.75" customHeight="1" x14ac:dyDescent="0.2">
      <c r="A95" s="97" t="s">
        <v>3</v>
      </c>
      <c r="B95" s="97"/>
      <c r="C95" s="97"/>
      <c r="D95" s="97"/>
      <c r="E95" s="97"/>
      <c r="F95" s="97"/>
    </row>
    <row r="96" spans="1:64" ht="13.15" customHeight="1" x14ac:dyDescent="0.2">
      <c r="A96" s="62" t="s">
        <v>116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</row>
    <row r="97" spans="1:59" x14ac:dyDescent="0.2">
      <c r="A97" s="64" t="s">
        <v>46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66" t="s">
        <v>118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5"/>
      <c r="AO99" s="69" t="s">
        <v>120</v>
      </c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</row>
    <row r="100" spans="1:59" x14ac:dyDescent="0.2">
      <c r="W100" s="60" t="s">
        <v>5</v>
      </c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O100" s="60" t="s">
        <v>63</v>
      </c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</row>
    <row r="101" spans="1:59" x14ac:dyDescent="0.2">
      <c r="A101" s="65"/>
      <c r="B101" s="65"/>
      <c r="C101" s="65"/>
      <c r="D101" s="65"/>
      <c r="E101" s="65"/>
      <c r="F101" s="65"/>
      <c r="G101" s="65"/>
      <c r="H101" s="65"/>
    </row>
    <row r="102" spans="1:59" x14ac:dyDescent="0.2">
      <c r="A102" s="60" t="s">
        <v>44</v>
      </c>
      <c r="B102" s="60"/>
      <c r="C102" s="60"/>
      <c r="D102" s="60"/>
      <c r="E102" s="60"/>
      <c r="F102" s="60"/>
      <c r="G102" s="60"/>
      <c r="H102" s="60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5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95:F95"/>
    <mergeCell ref="A65:F65"/>
    <mergeCell ref="Z65:AD65"/>
    <mergeCell ref="AE65:AN65"/>
    <mergeCell ref="A93:V93"/>
    <mergeCell ref="W93:AM93"/>
    <mergeCell ref="W94:AM94"/>
    <mergeCell ref="G65:Y65"/>
    <mergeCell ref="A68:F68"/>
    <mergeCell ref="G68:Y68"/>
    <mergeCell ref="A58:C58"/>
    <mergeCell ref="D58:AA58"/>
    <mergeCell ref="AB58:AI58"/>
    <mergeCell ref="AJ58:AQ58"/>
    <mergeCell ref="AO93:BG93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100:AM100"/>
    <mergeCell ref="A63:F63"/>
    <mergeCell ref="A64:F64"/>
    <mergeCell ref="Z64:AD64"/>
    <mergeCell ref="A61:BL61"/>
    <mergeCell ref="A62:F62"/>
    <mergeCell ref="AE62:AN62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Z63:AD63"/>
    <mergeCell ref="AE63:AN63"/>
    <mergeCell ref="AE64:AN64"/>
    <mergeCell ref="AO94:BG94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G65:L65">
    <cfRule type="cellIs" dxfId="53" priority="55" stopIfTrue="1" operator="equal">
      <formula>$G64</formula>
    </cfRule>
  </conditionalFormatting>
  <conditionalFormatting sqref="D49">
    <cfRule type="cellIs" dxfId="52" priority="56" stopIfTrue="1" operator="equal">
      <formula>$D48</formula>
    </cfRule>
  </conditionalFormatting>
  <conditionalFormatting sqref="A65:F65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G66">
    <cfRule type="cellIs" dxfId="49" priority="51" stopIfTrue="1" operator="equal">
      <formula>$G65</formula>
    </cfRule>
  </conditionalFormatting>
  <conditionalFormatting sqref="A66:F66">
    <cfRule type="cellIs" dxfId="48" priority="52" stopIfTrue="1" operator="equal">
      <formula>0</formula>
    </cfRule>
  </conditionalFormatting>
  <conditionalFormatting sqref="G67">
    <cfRule type="cellIs" dxfId="47" priority="49" stopIfTrue="1" operator="equal">
      <formula>$G66</formula>
    </cfRule>
  </conditionalFormatting>
  <conditionalFormatting sqref="A67:F67">
    <cfRule type="cellIs" dxfId="46" priority="50" stopIfTrue="1" operator="equal">
      <formula>0</formula>
    </cfRule>
  </conditionalFormatting>
  <conditionalFormatting sqref="G68">
    <cfRule type="cellIs" dxfId="45" priority="47" stopIfTrue="1" operator="equal">
      <formula>$G67</formula>
    </cfRule>
  </conditionalFormatting>
  <conditionalFormatting sqref="A68:F68">
    <cfRule type="cellIs" dxfId="44" priority="48" stopIfTrue="1" operator="equal">
      <formula>0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2025-01-31T07:36:50Z</dcterms:modified>
</cp:coreProperties>
</file>